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s-0037647\TUDOJUNTO\OBRAS 2026\00. EM LICITAÇÃO\002_EXECUÇÃO DE SARJETÃO E REFORMA DE VIELA HIDRÁULICA\00.Licitação_16_01_26\00.14.04.26\"/>
    </mc:Choice>
  </mc:AlternateContent>
  <xr:revisionPtr revIDLastSave="0" documentId="13_ncr:1_{D0B92D6F-85F7-450F-9E98-94E02A9C9A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nograma  geral" sheetId="21" r:id="rId1"/>
  </sheets>
  <definedNames>
    <definedName name="_xlnm.Print_Area" localSheetId="0">'Cronograma  geral'!$A$1:$L$45</definedName>
    <definedName name="CONCATENAR">#REF!</definedName>
    <definedName name="DATAEMISSAO">#REF!</definedName>
    <definedName name="DATART">#REF!</definedName>
    <definedName name="LOCALIDADE">#REF!</definedName>
    <definedName name="ORÇAMENTO.BancoRef">#REF!</definedName>
    <definedName name="REFERENCIA.Descrica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21" l="1"/>
  <c r="G33" i="21" l="1"/>
  <c r="G31" i="21" l="1"/>
  <c r="G13" i="21"/>
  <c r="G27" i="21"/>
  <c r="G25" i="21"/>
  <c r="G29" i="21"/>
  <c r="G23" i="21"/>
  <c r="G19" i="21"/>
  <c r="G21" i="21"/>
  <c r="G17" i="21"/>
  <c r="G15" i="21"/>
  <c r="H37" i="21" l="1"/>
  <c r="I37" i="21"/>
  <c r="I36" i="21" s="1"/>
  <c r="J37" i="21" l="1"/>
  <c r="J36" i="21" s="1"/>
  <c r="H36" i="21"/>
  <c r="H38" i="21" s="1"/>
  <c r="I38" i="21" s="1"/>
  <c r="H39" i="21"/>
  <c r="I39" i="21" s="1"/>
  <c r="K37" i="21" l="1"/>
  <c r="K36" i="21" s="1"/>
  <c r="J39" i="21"/>
  <c r="J38" i="21"/>
  <c r="K39" i="21" l="1"/>
  <c r="L37" i="21"/>
  <c r="L36" i="21" s="1"/>
  <c r="K38" i="21"/>
  <c r="L39" i="21" l="1"/>
  <c r="L38" i="21"/>
</calcChain>
</file>

<file path=xl/sharedStrings.xml><?xml version="1.0" encoding="utf-8"?>
<sst xmlns="http://schemas.openxmlformats.org/spreadsheetml/2006/main" count="55" uniqueCount="54">
  <si>
    <t>FONTE</t>
  </si>
  <si>
    <t>1.0</t>
  </si>
  <si>
    <t>SERVIÇOS PRELIMINARES</t>
  </si>
  <si>
    <t>SINAPI</t>
  </si>
  <si>
    <t>SIURB</t>
  </si>
  <si>
    <t>VALOR</t>
  </si>
  <si>
    <t>%</t>
  </si>
  <si>
    <t>ACUMULADO</t>
  </si>
  <si>
    <t>DATA BASE</t>
  </si>
  <si>
    <t>SEM DESONERAÇÃO</t>
  </si>
  <si>
    <t xml:space="preserve">BDI ADOTADO                      </t>
  </si>
  <si>
    <t>2.0</t>
  </si>
  <si>
    <t>3.0</t>
  </si>
  <si>
    <t>4.0</t>
  </si>
  <si>
    <t>CRONOGRAMA FÍSICO E FINANCEIRO</t>
  </si>
  <si>
    <t xml:space="preserve">ITEM </t>
  </si>
  <si>
    <t xml:space="preserve">DESCRIÇÃO </t>
  </si>
  <si>
    <t>PESO %</t>
  </si>
  <si>
    <t>1° MÊS</t>
  </si>
  <si>
    <t>2° MÊS</t>
  </si>
  <si>
    <t>3° MÊS</t>
  </si>
  <si>
    <t>4° MÊS</t>
  </si>
  <si>
    <t>5° MÊS</t>
  </si>
  <si>
    <t>TOTAL</t>
  </si>
  <si>
    <t xml:space="preserve">NO PERIODO </t>
  </si>
  <si>
    <t>INVESTIMENTO</t>
  </si>
  <si>
    <t xml:space="preserve">% </t>
  </si>
  <si>
    <t>22,23%</t>
  </si>
  <si>
    <t>VIELA HIDRÁULICA - Rua Guaira x Rua Pindaré - Parque Guarani (referência nº652)</t>
  </si>
  <si>
    <t>SARJETÃO - Rua Argenta x Rua Turim - Jardim Itália</t>
  </si>
  <si>
    <t>SARJETÃO - Rua Argenta x Rua Paschoal Gianfrancesco -  Jardim Itália</t>
  </si>
  <si>
    <t>5.0</t>
  </si>
  <si>
    <t>6.0</t>
  </si>
  <si>
    <t>Rua Oscar Niemeyer - Jardim Brasil</t>
  </si>
  <si>
    <t>7.0</t>
  </si>
  <si>
    <t xml:space="preserve">RUA ANANATUBA </t>
  </si>
  <si>
    <t>8.0</t>
  </si>
  <si>
    <t>9.0</t>
  </si>
  <si>
    <t>SARJETÃO - Rua Aracuri x Rua Carnauba- Jardim das Palmeiras</t>
  </si>
  <si>
    <t xml:space="preserve">EQUIPAMENTO/MOBILIÁRIO </t>
  </si>
  <si>
    <t>Rua Antonio Tessari, s/nº - Jardim Maria de Fátima</t>
  </si>
  <si>
    <t>10.0</t>
  </si>
  <si>
    <t>CONSTRUÇÃO DE QUADRA DE AREIA - COMPLEXO ESPOTIVO KIM NOZAKI</t>
  </si>
  <si>
    <t>11.0</t>
  </si>
  <si>
    <t>FECHAMENTO DE CAMPINHO - Rua Marechal Deodoro da Fonseca, s/nº - Jardim Felicidade</t>
  </si>
  <si>
    <t xml:space="preserve">Endereço: </t>
  </si>
  <si>
    <t xml:space="preserve"> Locais diversos do município</t>
  </si>
  <si>
    <t xml:space="preserve">PRAZO DE EXECUÇÃO </t>
  </si>
  <si>
    <t>EXECUÇÃO DE SERVIÇOS DE DRENAGEM, MANUTENÇÃO EM VIELA E REQUALIFICAÇÃO DE ÁREAS</t>
  </si>
  <si>
    <t xml:space="preserve">Assunto/ título: </t>
  </si>
  <si>
    <t>CDHU_versão 200</t>
  </si>
  <si>
    <t>NOVEMBRO/2025</t>
  </si>
  <si>
    <t>JANEIRO/2026</t>
  </si>
  <si>
    <t>01/2026 - publicação 06/04/2026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</si>
</sst>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6" formatCode="_(* #,##0.00_);_(* \(#,##0.00\);_(* \-??_);_(@_)"/>
    <numFmt numFmtId="167" formatCode="&quot;R$&quot;\ #,##0.00"/>
    <numFmt numFmtId="171" formatCode="_(&quot;R$&quot;* #,##0.00_);_(&quot;R$&quot;* \(#,##0.00\);_(&quot;R$&quot;* \-??_);_(@_)"/>
    <numFmt numFmtId="174" formatCode="* #,##0.00\ ;* \(#,##0.00\);* \-#\ ;@\ "/>
    <numFmt numFmtId="175" formatCode="_(* #,##0.00_);_(* \(#,##0.00\);_(* &quot;-&quot;??_);_(@_)"/>
  </numFmts>
  <fonts count="17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  <scheme val="minor"/>
    </font>
    <font>
      <sz val="11"/>
      <color indexed="8"/>
      <name val="Calibri"/>
      <family val="2"/>
    </font>
    <font>
      <b/>
      <sz val="10"/>
      <color rgb="FF333333"/>
      <name val="Arial"/>
      <family val="2"/>
    </font>
    <font>
      <b/>
      <sz val="10"/>
      <color theme="4" tint="-0.249977111117893"/>
      <name val="Arial"/>
      <family val="2"/>
    </font>
    <font>
      <sz val="10"/>
      <color rgb="FF333333"/>
      <name val="Arial"/>
      <family val="2"/>
    </font>
    <font>
      <b/>
      <sz val="10"/>
      <color theme="0"/>
      <name val="Arial1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theme="4" tint="-0.499984740745262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5" fillId="0" borderId="1"/>
    <xf numFmtId="171" fontId="5" fillId="0" borderId="1" applyFill="0" applyBorder="0" applyAlignment="0" applyProtection="0"/>
    <xf numFmtId="0" fontId="2" fillId="0" borderId="1"/>
    <xf numFmtId="166" fontId="5" fillId="0" borderId="1" applyFill="0" applyBorder="0" applyAlignment="0" applyProtection="0"/>
    <xf numFmtId="174" fontId="5" fillId="0" borderId="1" applyFill="0" applyBorder="0" applyAlignment="0" applyProtection="0"/>
    <xf numFmtId="166" fontId="2" fillId="0" borderId="1" applyFill="0" applyBorder="0" applyAlignment="0" applyProtection="0"/>
    <xf numFmtId="44" fontId="8" fillId="0" borderId="0" applyFont="0" applyFill="0" applyBorder="0" applyAlignment="0" applyProtection="0"/>
    <xf numFmtId="175" fontId="2" fillId="0" borderId="1" applyFont="0" applyFill="0" applyBorder="0" applyAlignment="0" applyProtection="0"/>
    <xf numFmtId="0" fontId="1" fillId="0" borderId="1"/>
    <xf numFmtId="0" fontId="9" fillId="0" borderId="1"/>
    <xf numFmtId="0" fontId="6" fillId="0" borderId="1"/>
    <xf numFmtId="0" fontId="6" fillId="0" borderId="1"/>
  </cellStyleXfs>
  <cellXfs count="133">
    <xf numFmtId="0" fontId="0" fillId="0" borderId="0" xfId="0"/>
    <xf numFmtId="49" fontId="2" fillId="0" borderId="5" xfId="0" applyNumberFormat="1" applyFont="1" applyBorder="1" applyAlignment="1">
      <alignment horizontal="center" vertical="center"/>
    </xf>
    <xf numFmtId="167" fontId="0" fillId="0" borderId="0" xfId="0" applyNumberFormat="1"/>
    <xf numFmtId="0" fontId="2" fillId="0" borderId="1" xfId="1" applyFont="1"/>
    <xf numFmtId="0" fontId="7" fillId="8" borderId="1" xfId="9" applyFont="1" applyFill="1" applyAlignment="1">
      <alignment horizontal="center" vertical="center"/>
    </xf>
    <xf numFmtId="0" fontId="2" fillId="8" borderId="1" xfId="9" applyFont="1" applyFill="1" applyAlignment="1">
      <alignment vertical="center"/>
    </xf>
    <xf numFmtId="10" fontId="14" fillId="0" borderId="2" xfId="0" applyNumberFormat="1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vertical="center"/>
    </xf>
    <xf numFmtId="10" fontId="15" fillId="7" borderId="2" xfId="1" applyNumberFormat="1" applyFont="1" applyFill="1" applyBorder="1" applyAlignment="1">
      <alignment horizontal="center" vertical="center"/>
    </xf>
    <xf numFmtId="10" fontId="8" fillId="7" borderId="2" xfId="8" applyNumberFormat="1" applyFont="1" applyFill="1" applyBorder="1" applyAlignment="1" applyProtection="1">
      <alignment horizontal="center" vertical="center"/>
    </xf>
    <xf numFmtId="167" fontId="8" fillId="0" borderId="2" xfId="8" applyNumberFormat="1" applyFont="1" applyFill="1" applyBorder="1" applyAlignment="1" applyProtection="1">
      <alignment horizontal="center" vertical="center"/>
    </xf>
    <xf numFmtId="167" fontId="14" fillId="0" borderId="11" xfId="8" applyNumberFormat="1" applyFont="1" applyFill="1" applyBorder="1" applyAlignment="1" applyProtection="1">
      <alignment horizontal="center" vertical="center"/>
    </xf>
    <xf numFmtId="49" fontId="8" fillId="0" borderId="8" xfId="0" applyNumberFormat="1" applyFont="1" applyBorder="1" applyAlignment="1">
      <alignment horizontal="center"/>
    </xf>
    <xf numFmtId="44" fontId="2" fillId="0" borderId="8" xfId="7" applyFont="1" applyFill="1" applyBorder="1" applyAlignment="1">
      <alignment horizontal="center"/>
    </xf>
    <xf numFmtId="49" fontId="15" fillId="0" borderId="8" xfId="0" applyNumberFormat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44" fontId="2" fillId="0" borderId="1" xfId="7" applyFont="1" applyFill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1" applyFont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4" fontId="2" fillId="0" borderId="5" xfId="7" applyFont="1" applyFill="1" applyBorder="1" applyAlignment="1">
      <alignment horizontal="center"/>
    </xf>
    <xf numFmtId="0" fontId="2" fillId="0" borderId="5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8" fillId="0" borderId="0" xfId="0" applyFont="1"/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4" fontId="0" fillId="0" borderId="0" xfId="7" applyFont="1"/>
    <xf numFmtId="0" fontId="16" fillId="5" borderId="22" xfId="4" applyNumberFormat="1" applyFont="1" applyFill="1" applyBorder="1" applyAlignment="1" applyProtection="1">
      <alignment horizontal="center" vertical="center" wrapText="1"/>
    </xf>
    <xf numFmtId="0" fontId="16" fillId="5" borderId="2" xfId="4" applyNumberFormat="1" applyFont="1" applyFill="1" applyBorder="1" applyAlignment="1" applyProtection="1">
      <alignment horizontal="center" vertical="center" wrapText="1"/>
    </xf>
    <xf numFmtId="49" fontId="16" fillId="5" borderId="2" xfId="4" applyNumberFormat="1" applyFont="1" applyFill="1" applyBorder="1" applyAlignment="1" applyProtection="1">
      <alignment horizontal="center" vertical="center" wrapText="1"/>
    </xf>
    <xf numFmtId="49" fontId="16" fillId="5" borderId="2" xfId="4" applyNumberFormat="1" applyFont="1" applyFill="1" applyBorder="1" applyAlignment="1" applyProtection="1">
      <alignment horizontal="left" vertical="center" wrapText="1"/>
    </xf>
    <xf numFmtId="0" fontId="16" fillId="5" borderId="23" xfId="4" applyNumberFormat="1" applyFont="1" applyFill="1" applyBorder="1" applyAlignment="1" applyProtection="1">
      <alignment horizontal="center" vertical="center" wrapText="1"/>
    </xf>
    <xf numFmtId="0" fontId="16" fillId="5" borderId="11" xfId="4" applyNumberFormat="1" applyFont="1" applyFill="1" applyBorder="1" applyAlignment="1" applyProtection="1">
      <alignment horizontal="center" vertical="center" wrapText="1"/>
    </xf>
    <xf numFmtId="49" fontId="16" fillId="5" borderId="11" xfId="4" applyNumberFormat="1" applyFont="1" applyFill="1" applyBorder="1" applyAlignment="1" applyProtection="1">
      <alignment horizontal="center" vertical="center" wrapText="1"/>
    </xf>
    <xf numFmtId="0" fontId="10" fillId="0" borderId="24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1" xfId="1" applyFont="1" applyFill="1" applyBorder="1" applyAlignment="1">
      <alignment horizontal="center" vertical="center"/>
    </xf>
    <xf numFmtId="0" fontId="14" fillId="4" borderId="16" xfId="1" applyFont="1" applyFill="1" applyBorder="1" applyAlignment="1">
      <alignment horizontal="center" vertical="center"/>
    </xf>
    <xf numFmtId="0" fontId="13" fillId="9" borderId="14" xfId="1" applyFont="1" applyFill="1" applyBorder="1" applyAlignment="1">
      <alignment horizontal="center" vertical="center" wrapText="1"/>
    </xf>
    <xf numFmtId="0" fontId="13" fillId="9" borderId="13" xfId="1" applyFont="1" applyFill="1" applyBorder="1" applyAlignment="1">
      <alignment horizontal="center" vertical="center" wrapText="1"/>
    </xf>
    <xf numFmtId="0" fontId="13" fillId="9" borderId="15" xfId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7" fillId="5" borderId="20" xfId="4" applyNumberFormat="1" applyFont="1" applyFill="1" applyBorder="1" applyAlignment="1" applyProtection="1">
      <alignment horizontal="center" vertical="center" wrapText="1"/>
    </xf>
    <xf numFmtId="0" fontId="7" fillId="5" borderId="21" xfId="4" applyNumberFormat="1" applyFont="1" applyFill="1" applyBorder="1" applyAlignment="1" applyProtection="1">
      <alignment horizontal="center" vertical="center" wrapText="1"/>
    </xf>
    <xf numFmtId="0" fontId="12" fillId="0" borderId="24" xfId="0" applyFont="1" applyBorder="1" applyAlignment="1">
      <alignment horizontal="right" vertical="center" wrapText="1"/>
    </xf>
    <xf numFmtId="0" fontId="12" fillId="0" borderId="26" xfId="0" applyFont="1" applyBorder="1" applyAlignment="1">
      <alignment horizontal="right" vertical="center" wrapText="1"/>
    </xf>
    <xf numFmtId="0" fontId="12" fillId="0" borderId="3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27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7" fillId="5" borderId="31" xfId="4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167" fontId="15" fillId="2" borderId="2" xfId="0" applyNumberFormat="1" applyFont="1" applyFill="1" applyBorder="1" applyAlignment="1">
      <alignment horizontal="center" wrapText="1"/>
    </xf>
    <xf numFmtId="167" fontId="15" fillId="2" borderId="16" xfId="0" applyNumberFormat="1" applyFont="1" applyFill="1" applyBorder="1" applyAlignment="1">
      <alignment horizontal="center" wrapText="1"/>
    </xf>
    <xf numFmtId="49" fontId="14" fillId="2" borderId="3" xfId="0" applyNumberFormat="1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center" vertical="center"/>
    </xf>
    <xf numFmtId="49" fontId="14" fillId="2" borderId="4" xfId="0" applyNumberFormat="1" applyFont="1" applyFill="1" applyBorder="1" applyAlignment="1">
      <alignment horizontal="center" vertical="center"/>
    </xf>
    <xf numFmtId="175" fontId="8" fillId="7" borderId="6" xfId="8" applyFont="1" applyFill="1" applyBorder="1" applyAlignment="1" applyProtection="1">
      <alignment horizontal="center" vertical="center"/>
    </xf>
    <xf numFmtId="175" fontId="8" fillId="7" borderId="7" xfId="8" applyFont="1" applyFill="1" applyBorder="1" applyAlignment="1" applyProtection="1">
      <alignment horizontal="center" vertical="center"/>
    </xf>
    <xf numFmtId="49" fontId="2" fillId="0" borderId="3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175" fontId="14" fillId="0" borderId="3" xfId="8" applyFont="1" applyFill="1" applyBorder="1" applyAlignment="1" applyProtection="1">
      <alignment horizontal="center" vertical="center"/>
    </xf>
    <xf numFmtId="175" fontId="14" fillId="0" borderId="4" xfId="8" applyFont="1" applyFill="1" applyBorder="1" applyAlignment="1" applyProtection="1">
      <alignment horizontal="center" vertical="center"/>
    </xf>
    <xf numFmtId="49" fontId="14" fillId="2" borderId="9" xfId="0" applyNumberFormat="1" applyFont="1" applyFill="1" applyBorder="1" applyAlignment="1">
      <alignment horizontal="center" vertical="center"/>
    </xf>
    <xf numFmtId="49" fontId="14" fillId="2" borderId="10" xfId="0" applyNumberFormat="1" applyFont="1" applyFill="1" applyBorder="1" applyAlignment="1">
      <alignment horizontal="center" vertical="center"/>
    </xf>
    <xf numFmtId="0" fontId="2" fillId="8" borderId="1" xfId="9" applyFont="1" applyFill="1" applyAlignment="1">
      <alignment horizontal="center" vertical="center"/>
    </xf>
    <xf numFmtId="0" fontId="2" fillId="8" borderId="4" xfId="9" applyFont="1" applyFill="1" applyBorder="1" applyAlignment="1">
      <alignment horizontal="center" vertical="center"/>
    </xf>
    <xf numFmtId="0" fontId="7" fillId="8" borderId="1" xfId="9" applyFont="1" applyFill="1" applyAlignment="1">
      <alignment horizontal="center" vertical="center"/>
    </xf>
    <xf numFmtId="0" fontId="7" fillId="8" borderId="4" xfId="9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167" fontId="15" fillId="6" borderId="6" xfId="0" applyNumberFormat="1" applyFont="1" applyFill="1" applyBorder="1" applyAlignment="1">
      <alignment horizontal="center" vertical="center" wrapText="1"/>
    </xf>
    <xf numFmtId="167" fontId="15" fillId="6" borderId="8" xfId="0" applyNumberFormat="1" applyFont="1" applyFill="1" applyBorder="1" applyAlignment="1">
      <alignment horizontal="center" vertical="center" wrapText="1"/>
    </xf>
    <xf numFmtId="167" fontId="15" fillId="6" borderId="3" xfId="0" applyNumberFormat="1" applyFont="1" applyFill="1" applyBorder="1" applyAlignment="1">
      <alignment horizontal="center" vertical="center" wrapText="1"/>
    </xf>
    <xf numFmtId="167" fontId="15" fillId="6" borderId="1" xfId="0" applyNumberFormat="1" applyFont="1" applyFill="1" applyBorder="1" applyAlignment="1">
      <alignment horizontal="center" vertical="center" wrapText="1"/>
    </xf>
    <xf numFmtId="10" fontId="15" fillId="0" borderId="11" xfId="0" applyNumberFormat="1" applyFont="1" applyBorder="1" applyAlignment="1">
      <alignment horizontal="center" vertical="center" wrapText="1"/>
    </xf>
    <xf numFmtId="10" fontId="15" fillId="0" borderId="16" xfId="0" applyNumberFormat="1" applyFont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right" wrapText="1"/>
    </xf>
    <xf numFmtId="167" fontId="14" fillId="6" borderId="2" xfId="0" applyNumberFormat="1" applyFont="1" applyFill="1" applyBorder="1" applyAlignment="1">
      <alignment horizontal="center" wrapText="1"/>
    </xf>
    <xf numFmtId="0" fontId="14" fillId="6" borderId="2" xfId="0" applyFont="1" applyFill="1" applyBorder="1" applyAlignment="1">
      <alignment horizontal="center" wrapText="1"/>
    </xf>
    <xf numFmtId="167" fontId="15" fillId="3" borderId="11" xfId="0" applyNumberFormat="1" applyFont="1" applyFill="1" applyBorder="1" applyAlignment="1">
      <alignment horizontal="center" vertical="center" wrapText="1"/>
    </xf>
    <xf numFmtId="167" fontId="15" fillId="3" borderId="11" xfId="1" applyNumberFormat="1" applyFont="1" applyFill="1" applyBorder="1" applyAlignment="1">
      <alignment horizontal="center" vertical="center"/>
    </xf>
    <xf numFmtId="167" fontId="15" fillId="3" borderId="16" xfId="0" applyNumberFormat="1" applyFont="1" applyFill="1" applyBorder="1" applyAlignment="1">
      <alignment horizontal="center" vertical="center" wrapText="1"/>
    </xf>
    <xf numFmtId="167" fontId="15" fillId="3" borderId="16" xfId="1" applyNumberFormat="1" applyFont="1" applyFill="1" applyBorder="1" applyAlignment="1">
      <alignment horizontal="center" vertical="center"/>
    </xf>
    <xf numFmtId="167" fontId="15" fillId="3" borderId="12" xfId="1" applyNumberFormat="1" applyFont="1" applyFill="1" applyBorder="1" applyAlignment="1">
      <alignment horizontal="center" vertical="center"/>
    </xf>
  </cellXfs>
  <cellStyles count="13">
    <cellStyle name="Moeda" xfId="7" builtinId="4"/>
    <cellStyle name="Moeda 3 2" xfId="2" xr:uid="{D805B3BB-32DC-4663-8D61-F6A4BB05EEB3}"/>
    <cellStyle name="Normal" xfId="0" builtinId="0"/>
    <cellStyle name="Normal 2" xfId="9" xr:uid="{1B475261-C3D9-404E-9149-8020FF5328F9}"/>
    <cellStyle name="Normal 2 2" xfId="12" xr:uid="{B2CBC58E-30A6-4C42-8EAE-4382482DFD5D}"/>
    <cellStyle name="Normal 3" xfId="1" xr:uid="{665223C9-1030-4571-85A1-6F7DF9DFA321}"/>
    <cellStyle name="Normal 3 2" xfId="10" xr:uid="{7EE7455A-9AC9-432B-BB3A-67357685ABEB}"/>
    <cellStyle name="Normal 4" xfId="3" xr:uid="{AEDDED02-0354-4C90-8045-E126A5583FD5}"/>
    <cellStyle name="Normal 5" xfId="11" xr:uid="{98BB4773-A28C-46EB-8329-C2B183DF3E4E}"/>
    <cellStyle name="Vírgula 2" xfId="8" xr:uid="{68048B5F-ADC4-4FEE-A68C-218672E216BD}"/>
    <cellStyle name="Vírgula 3" xfId="6" xr:uid="{4FE6EB0D-4623-45C1-A38B-7D7245B496E8}"/>
    <cellStyle name="Vírgula 4 2" xfId="4" xr:uid="{335A9D52-4A8F-41AB-A1EA-0809FB84416D}"/>
    <cellStyle name="Vírgula 5" xfId="5" xr:uid="{C0CD07F1-C11C-4ED1-A46C-2737784E1E9C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53579</xdr:rowOff>
    </xdr:from>
    <xdr:to>
      <xdr:col>7</xdr:col>
      <xdr:colOff>833437</xdr:colOff>
      <xdr:row>1</xdr:row>
      <xdr:rowOff>436562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B75FE6D-6DB9-4170-9390-05ADD71B4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" y="53579"/>
          <a:ext cx="6558359" cy="8989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96063-2DF0-433A-AE0D-160465B15E2E}">
  <dimension ref="A1:R55"/>
  <sheetViews>
    <sheetView tabSelected="1" view="pageBreakPreview" topLeftCell="A4" zoomScale="96" zoomScaleNormal="100" zoomScaleSheetLayoutView="96" workbookViewId="0">
      <selection activeCell="O10" sqref="O10"/>
    </sheetView>
  </sheetViews>
  <sheetFormatPr defaultRowHeight="12.75"/>
  <cols>
    <col min="3" max="3" width="19.5703125" customWidth="1"/>
    <col min="4" max="4" width="18.7109375" customWidth="1"/>
    <col min="6" max="6" width="11.28515625" customWidth="1"/>
    <col min="7" max="7" width="10.7109375" customWidth="1"/>
    <col min="8" max="10" width="13.7109375" bestFit="1" customWidth="1"/>
    <col min="11" max="11" width="14.28515625" bestFit="1" customWidth="1"/>
    <col min="12" max="12" width="13.7109375" bestFit="1" customWidth="1"/>
    <col min="13" max="13" width="15.85546875" customWidth="1"/>
    <col min="14" max="14" width="13.140625" bestFit="1" customWidth="1"/>
    <col min="15" max="15" width="12.42578125" bestFit="1" customWidth="1"/>
    <col min="16" max="16" width="11.42578125" bestFit="1" customWidth="1"/>
    <col min="17" max="17" width="15.85546875" customWidth="1"/>
    <col min="18" max="18" width="14.7109375" customWidth="1"/>
  </cols>
  <sheetData>
    <row r="1" spans="1:18" ht="40.5" customHeight="1">
      <c r="A1" s="41"/>
      <c r="B1" s="42"/>
      <c r="C1" s="42"/>
      <c r="D1" s="42"/>
      <c r="E1" s="42"/>
      <c r="F1" s="42"/>
      <c r="G1" s="42"/>
      <c r="H1" s="43"/>
      <c r="I1" s="63" t="s">
        <v>14</v>
      </c>
      <c r="J1" s="64"/>
      <c r="K1" s="64"/>
      <c r="L1" s="65"/>
    </row>
    <row r="2" spans="1:18" ht="36.75" customHeight="1" thickBot="1">
      <c r="A2" s="44"/>
      <c r="B2" s="45"/>
      <c r="C2" s="45"/>
      <c r="D2" s="45"/>
      <c r="E2" s="45"/>
      <c r="F2" s="45"/>
      <c r="G2" s="45"/>
      <c r="H2" s="46"/>
      <c r="I2" s="66"/>
      <c r="J2" s="67"/>
      <c r="K2" s="67"/>
      <c r="L2" s="68"/>
    </row>
    <row r="3" spans="1:18" ht="12.75" customHeight="1">
      <c r="A3" s="71" t="s">
        <v>49</v>
      </c>
      <c r="B3" s="72"/>
      <c r="C3" s="87" t="s">
        <v>48</v>
      </c>
      <c r="D3" s="87"/>
      <c r="E3" s="87"/>
      <c r="F3" s="87"/>
      <c r="G3" s="87"/>
      <c r="H3" s="88"/>
      <c r="I3" s="69" t="s">
        <v>0</v>
      </c>
      <c r="J3" s="70"/>
      <c r="K3" s="70" t="s">
        <v>8</v>
      </c>
      <c r="L3" s="91"/>
    </row>
    <row r="4" spans="1:18" ht="12.75" customHeight="1">
      <c r="A4" s="73"/>
      <c r="B4" s="74"/>
      <c r="C4" s="89"/>
      <c r="D4" s="89"/>
      <c r="E4" s="89"/>
      <c r="F4" s="89"/>
      <c r="G4" s="89"/>
      <c r="H4" s="90"/>
      <c r="I4" s="34" t="s">
        <v>50</v>
      </c>
      <c r="J4" s="35"/>
      <c r="K4" s="36" t="s">
        <v>51</v>
      </c>
      <c r="L4" s="36"/>
    </row>
    <row r="5" spans="1:18" ht="12.75" customHeight="1">
      <c r="A5" s="73"/>
      <c r="B5" s="74"/>
      <c r="C5" s="89"/>
      <c r="D5" s="89"/>
      <c r="E5" s="89"/>
      <c r="F5" s="89"/>
      <c r="G5" s="89"/>
      <c r="H5" s="90"/>
      <c r="I5" s="34" t="s">
        <v>4</v>
      </c>
      <c r="J5" s="35"/>
      <c r="K5" s="37" t="s">
        <v>53</v>
      </c>
      <c r="L5" s="37"/>
    </row>
    <row r="6" spans="1:18" ht="17.25" customHeight="1" thickBot="1">
      <c r="A6" s="73"/>
      <c r="B6" s="74"/>
      <c r="C6" s="89"/>
      <c r="D6" s="89"/>
      <c r="E6" s="89"/>
      <c r="F6" s="89"/>
      <c r="G6" s="89"/>
      <c r="H6" s="90"/>
      <c r="I6" s="38" t="s">
        <v>3</v>
      </c>
      <c r="J6" s="39"/>
      <c r="K6" s="40" t="s">
        <v>52</v>
      </c>
      <c r="L6" s="40"/>
    </row>
    <row r="7" spans="1:18" ht="23.25" customHeight="1">
      <c r="A7" s="73" t="s">
        <v>45</v>
      </c>
      <c r="B7" s="74"/>
      <c r="C7" s="83" t="s">
        <v>46</v>
      </c>
      <c r="D7" s="83"/>
      <c r="E7" s="83"/>
      <c r="F7" s="83"/>
      <c r="G7" s="83"/>
      <c r="H7" s="84"/>
      <c r="I7" s="77" t="s">
        <v>9</v>
      </c>
      <c r="J7" s="78"/>
      <c r="K7" s="81" t="s">
        <v>10</v>
      </c>
      <c r="L7" s="61" t="s">
        <v>27</v>
      </c>
    </row>
    <row r="8" spans="1:18" ht="3.75" customHeight="1" thickBot="1">
      <c r="A8" s="75"/>
      <c r="B8" s="76"/>
      <c r="C8" s="85"/>
      <c r="D8" s="85"/>
      <c r="E8" s="85"/>
      <c r="F8" s="85"/>
      <c r="G8" s="85"/>
      <c r="H8" s="86"/>
      <c r="I8" s="79"/>
      <c r="J8" s="80"/>
      <c r="K8" s="82"/>
      <c r="L8" s="62"/>
    </row>
    <row r="9" spans="1:18" ht="3.75" customHeight="1">
      <c r="A9" s="29"/>
      <c r="B9" s="29"/>
      <c r="C9" s="30"/>
      <c r="D9" s="30"/>
      <c r="E9" s="30"/>
      <c r="F9" s="30"/>
      <c r="G9" s="30"/>
      <c r="H9" s="30"/>
      <c r="I9" s="31"/>
      <c r="J9" s="31"/>
      <c r="K9" s="32"/>
      <c r="L9" s="32"/>
    </row>
    <row r="10" spans="1:18" ht="27.75" customHeight="1">
      <c r="A10" s="51" t="s">
        <v>47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3"/>
    </row>
    <row r="11" spans="1:18">
      <c r="A11" s="48" t="s">
        <v>15</v>
      </c>
      <c r="B11" s="55" t="s">
        <v>16</v>
      </c>
      <c r="C11" s="56"/>
      <c r="D11" s="57"/>
      <c r="E11" s="48" t="s">
        <v>5</v>
      </c>
      <c r="F11" s="48"/>
      <c r="G11" s="48" t="s">
        <v>17</v>
      </c>
      <c r="H11" s="47" t="s">
        <v>18</v>
      </c>
      <c r="I11" s="49" t="s">
        <v>19</v>
      </c>
      <c r="J11" s="49" t="s">
        <v>20</v>
      </c>
      <c r="K11" s="49" t="s">
        <v>21</v>
      </c>
      <c r="L11" s="49" t="s">
        <v>22</v>
      </c>
    </row>
    <row r="12" spans="1:18">
      <c r="A12" s="54"/>
      <c r="B12" s="58"/>
      <c r="C12" s="59"/>
      <c r="D12" s="60"/>
      <c r="E12" s="54"/>
      <c r="F12" s="54"/>
      <c r="G12" s="54"/>
      <c r="H12" s="48"/>
      <c r="I12" s="50"/>
      <c r="J12" s="50"/>
      <c r="K12" s="50"/>
      <c r="L12" s="50"/>
    </row>
    <row r="13" spans="1:18">
      <c r="A13" s="111" t="s">
        <v>1</v>
      </c>
      <c r="B13" s="113" t="s">
        <v>2</v>
      </c>
      <c r="C13" s="114"/>
      <c r="D13" s="115"/>
      <c r="E13" s="119"/>
      <c r="F13" s="120"/>
      <c r="G13" s="123" t="e">
        <f>E13/E35</f>
        <v>#DIV/0!</v>
      </c>
      <c r="H13" s="128"/>
      <c r="I13" s="129"/>
      <c r="J13" s="129"/>
      <c r="K13" s="129"/>
      <c r="L13" s="129"/>
      <c r="M13" s="33"/>
      <c r="O13" s="2"/>
      <c r="P13" s="2"/>
      <c r="Q13" s="2"/>
      <c r="R13" s="2"/>
    </row>
    <row r="14" spans="1:18">
      <c r="A14" s="112"/>
      <c r="B14" s="116"/>
      <c r="C14" s="117"/>
      <c r="D14" s="118"/>
      <c r="E14" s="121"/>
      <c r="F14" s="122"/>
      <c r="G14" s="124"/>
      <c r="H14" s="130"/>
      <c r="I14" s="131"/>
      <c r="J14" s="131"/>
      <c r="K14" s="131"/>
      <c r="L14" s="131"/>
      <c r="M14" s="33"/>
    </row>
    <row r="15" spans="1:18" ht="12.75" customHeight="1">
      <c r="A15" s="111" t="s">
        <v>11</v>
      </c>
      <c r="B15" s="113" t="s">
        <v>28</v>
      </c>
      <c r="C15" s="114"/>
      <c r="D15" s="115"/>
      <c r="E15" s="119"/>
      <c r="F15" s="120"/>
      <c r="G15" s="123" t="e">
        <f>E15/E35</f>
        <v>#DIV/0!</v>
      </c>
      <c r="H15" s="128"/>
      <c r="I15" s="128"/>
      <c r="J15" s="128"/>
      <c r="K15" s="129"/>
      <c r="L15" s="129"/>
      <c r="M15" s="33"/>
      <c r="N15" s="2"/>
      <c r="Q15" s="2"/>
      <c r="R15" s="2"/>
    </row>
    <row r="16" spans="1:18">
      <c r="A16" s="112"/>
      <c r="B16" s="116"/>
      <c r="C16" s="117"/>
      <c r="D16" s="118"/>
      <c r="E16" s="121"/>
      <c r="F16" s="122"/>
      <c r="G16" s="124"/>
      <c r="H16" s="130"/>
      <c r="I16" s="130"/>
      <c r="J16" s="130"/>
      <c r="K16" s="131"/>
      <c r="L16" s="131"/>
      <c r="M16" s="33"/>
    </row>
    <row r="17" spans="1:18">
      <c r="A17" s="111" t="s">
        <v>12</v>
      </c>
      <c r="B17" s="113" t="s">
        <v>30</v>
      </c>
      <c r="C17" s="114"/>
      <c r="D17" s="115"/>
      <c r="E17" s="119"/>
      <c r="F17" s="120"/>
      <c r="G17" s="123" t="e">
        <f>E17/E35</f>
        <v>#DIV/0!</v>
      </c>
      <c r="H17" s="129"/>
      <c r="I17" s="128"/>
      <c r="J17" s="129"/>
      <c r="K17" s="132"/>
      <c r="L17" s="132"/>
      <c r="M17" s="33"/>
      <c r="Q17" s="2"/>
      <c r="R17" s="2"/>
    </row>
    <row r="18" spans="1:18">
      <c r="A18" s="112"/>
      <c r="B18" s="116"/>
      <c r="C18" s="117"/>
      <c r="D18" s="118"/>
      <c r="E18" s="121"/>
      <c r="F18" s="122"/>
      <c r="G18" s="124"/>
      <c r="H18" s="131"/>
      <c r="I18" s="130"/>
      <c r="J18" s="131"/>
      <c r="K18" s="132"/>
      <c r="L18" s="132"/>
      <c r="M18" s="33"/>
    </row>
    <row r="19" spans="1:18">
      <c r="A19" s="111" t="s">
        <v>13</v>
      </c>
      <c r="B19" s="113" t="s">
        <v>29</v>
      </c>
      <c r="C19" s="114"/>
      <c r="D19" s="115"/>
      <c r="E19" s="119"/>
      <c r="F19" s="120"/>
      <c r="G19" s="123" t="e">
        <f>E19/E35</f>
        <v>#DIV/0!</v>
      </c>
      <c r="H19" s="128"/>
      <c r="I19" s="129"/>
      <c r="J19" s="129"/>
      <c r="K19" s="129"/>
      <c r="L19" s="129"/>
      <c r="M19" s="33"/>
      <c r="Q19" s="2"/>
      <c r="R19" s="2"/>
    </row>
    <row r="20" spans="1:18">
      <c r="A20" s="112"/>
      <c r="B20" s="116"/>
      <c r="C20" s="117"/>
      <c r="D20" s="118"/>
      <c r="E20" s="121"/>
      <c r="F20" s="122"/>
      <c r="G20" s="124"/>
      <c r="H20" s="130"/>
      <c r="I20" s="131"/>
      <c r="J20" s="131"/>
      <c r="K20" s="131"/>
      <c r="L20" s="131"/>
      <c r="M20" s="33"/>
    </row>
    <row r="21" spans="1:18">
      <c r="A21" s="111" t="s">
        <v>31</v>
      </c>
      <c r="B21" s="113" t="s">
        <v>38</v>
      </c>
      <c r="C21" s="114"/>
      <c r="D21" s="115"/>
      <c r="E21" s="119"/>
      <c r="F21" s="120"/>
      <c r="G21" s="123" t="e">
        <f>E21/E35</f>
        <v>#DIV/0!</v>
      </c>
      <c r="H21" s="129"/>
      <c r="I21" s="129"/>
      <c r="J21" s="129"/>
      <c r="K21" s="129"/>
      <c r="L21" s="129"/>
      <c r="M21" s="33"/>
      <c r="Q21" s="2"/>
      <c r="R21" s="2"/>
    </row>
    <row r="22" spans="1:18">
      <c r="A22" s="112"/>
      <c r="B22" s="116"/>
      <c r="C22" s="117"/>
      <c r="D22" s="118"/>
      <c r="E22" s="121"/>
      <c r="F22" s="122"/>
      <c r="G22" s="124"/>
      <c r="H22" s="131"/>
      <c r="I22" s="131"/>
      <c r="J22" s="131"/>
      <c r="K22" s="131"/>
      <c r="L22" s="131"/>
      <c r="M22" s="33"/>
    </row>
    <row r="23" spans="1:18">
      <c r="A23" s="111" t="s">
        <v>32</v>
      </c>
      <c r="B23" s="113" t="s">
        <v>33</v>
      </c>
      <c r="C23" s="114"/>
      <c r="D23" s="115"/>
      <c r="E23" s="119"/>
      <c r="F23" s="120"/>
      <c r="G23" s="123" t="e">
        <f>E23/E35</f>
        <v>#DIV/0!</v>
      </c>
      <c r="H23" s="129"/>
      <c r="I23" s="128"/>
      <c r="J23" s="128"/>
      <c r="K23" s="129"/>
      <c r="L23" s="129"/>
      <c r="M23" s="33"/>
      <c r="Q23" s="2"/>
      <c r="R23" s="2"/>
    </row>
    <row r="24" spans="1:18">
      <c r="A24" s="112"/>
      <c r="B24" s="116"/>
      <c r="C24" s="117"/>
      <c r="D24" s="118"/>
      <c r="E24" s="121"/>
      <c r="F24" s="122"/>
      <c r="G24" s="124"/>
      <c r="H24" s="131"/>
      <c r="I24" s="130"/>
      <c r="J24" s="130"/>
      <c r="K24" s="131"/>
      <c r="L24" s="131"/>
      <c r="M24" s="33"/>
    </row>
    <row r="25" spans="1:18">
      <c r="A25" s="111" t="s">
        <v>34</v>
      </c>
      <c r="B25" s="113" t="s">
        <v>35</v>
      </c>
      <c r="C25" s="114"/>
      <c r="D25" s="115"/>
      <c r="E25" s="119"/>
      <c r="F25" s="120"/>
      <c r="G25" s="123" t="e">
        <f>E25/E35</f>
        <v>#DIV/0!</v>
      </c>
      <c r="H25" s="129"/>
      <c r="I25" s="129"/>
      <c r="J25" s="128"/>
      <c r="K25" s="128"/>
      <c r="L25" s="128"/>
      <c r="M25" s="33"/>
      <c r="Q25" s="2"/>
      <c r="R25" s="2"/>
    </row>
    <row r="26" spans="1:18">
      <c r="A26" s="112"/>
      <c r="B26" s="116"/>
      <c r="C26" s="117"/>
      <c r="D26" s="118"/>
      <c r="E26" s="121"/>
      <c r="F26" s="122"/>
      <c r="G26" s="124"/>
      <c r="H26" s="131"/>
      <c r="I26" s="131"/>
      <c r="J26" s="130"/>
      <c r="K26" s="130"/>
      <c r="L26" s="130"/>
      <c r="M26" s="33"/>
    </row>
    <row r="27" spans="1:18" ht="12.75" customHeight="1">
      <c r="A27" s="111" t="s">
        <v>36</v>
      </c>
      <c r="B27" s="113" t="s">
        <v>40</v>
      </c>
      <c r="C27" s="114"/>
      <c r="D27" s="115"/>
      <c r="E27" s="119"/>
      <c r="F27" s="120"/>
      <c r="G27" s="123" t="e">
        <f>E27/E35</f>
        <v>#DIV/0!</v>
      </c>
      <c r="H27" s="128"/>
      <c r="I27" s="129"/>
      <c r="J27" s="129"/>
      <c r="K27" s="129"/>
      <c r="L27" s="129"/>
      <c r="M27" s="33"/>
      <c r="Q27" s="2"/>
      <c r="R27" s="2"/>
    </row>
    <row r="28" spans="1:18">
      <c r="A28" s="112"/>
      <c r="B28" s="116"/>
      <c r="C28" s="117"/>
      <c r="D28" s="118"/>
      <c r="E28" s="121"/>
      <c r="F28" s="122"/>
      <c r="G28" s="124"/>
      <c r="H28" s="130"/>
      <c r="I28" s="131"/>
      <c r="J28" s="131"/>
      <c r="K28" s="131"/>
      <c r="L28" s="131"/>
      <c r="M28" s="33"/>
    </row>
    <row r="29" spans="1:18" ht="12.75" customHeight="1">
      <c r="A29" s="111" t="s">
        <v>37</v>
      </c>
      <c r="B29" s="113" t="s">
        <v>39</v>
      </c>
      <c r="C29" s="114"/>
      <c r="D29" s="115"/>
      <c r="E29" s="119"/>
      <c r="F29" s="120"/>
      <c r="G29" s="123" t="e">
        <f>E29/E35</f>
        <v>#DIV/0!</v>
      </c>
      <c r="H29" s="129"/>
      <c r="I29" s="129"/>
      <c r="J29" s="129"/>
      <c r="K29" s="128"/>
      <c r="L29" s="128"/>
      <c r="M29" s="33"/>
      <c r="Q29" s="2"/>
      <c r="R29" s="2"/>
    </row>
    <row r="30" spans="1:18">
      <c r="A30" s="112"/>
      <c r="B30" s="116"/>
      <c r="C30" s="117"/>
      <c r="D30" s="118"/>
      <c r="E30" s="121"/>
      <c r="F30" s="122"/>
      <c r="G30" s="124"/>
      <c r="H30" s="131"/>
      <c r="I30" s="131"/>
      <c r="J30" s="131"/>
      <c r="K30" s="130"/>
      <c r="L30" s="130"/>
      <c r="M30" s="33"/>
      <c r="N30" s="2"/>
    </row>
    <row r="31" spans="1:18">
      <c r="A31" s="111" t="s">
        <v>41</v>
      </c>
      <c r="B31" s="113" t="s">
        <v>42</v>
      </c>
      <c r="C31" s="114"/>
      <c r="D31" s="115"/>
      <c r="E31" s="119"/>
      <c r="F31" s="120"/>
      <c r="G31" s="123" t="e">
        <f>E31/E35</f>
        <v>#DIV/0!</v>
      </c>
      <c r="H31" s="129"/>
      <c r="I31" s="129"/>
      <c r="J31" s="129"/>
      <c r="K31" s="128"/>
      <c r="L31" s="128"/>
      <c r="M31" s="33"/>
      <c r="Q31" s="2"/>
      <c r="R31" s="2"/>
    </row>
    <row r="32" spans="1:18">
      <c r="A32" s="112"/>
      <c r="B32" s="116"/>
      <c r="C32" s="117"/>
      <c r="D32" s="118"/>
      <c r="E32" s="121"/>
      <c r="F32" s="122"/>
      <c r="G32" s="124"/>
      <c r="H32" s="131"/>
      <c r="I32" s="130"/>
      <c r="J32" s="130"/>
      <c r="K32" s="130"/>
      <c r="L32" s="130"/>
      <c r="M32" s="33"/>
    </row>
    <row r="33" spans="1:18">
      <c r="A33" s="111" t="s">
        <v>43</v>
      </c>
      <c r="B33" s="113" t="s">
        <v>44</v>
      </c>
      <c r="C33" s="114"/>
      <c r="D33" s="115"/>
      <c r="E33" s="119"/>
      <c r="F33" s="120"/>
      <c r="G33" s="123" t="e">
        <f>E33/E35</f>
        <v>#DIV/0!</v>
      </c>
      <c r="H33" s="129"/>
      <c r="I33" s="129"/>
      <c r="J33" s="129"/>
      <c r="K33" s="128"/>
      <c r="L33" s="128"/>
      <c r="M33" s="33"/>
      <c r="Q33" s="2"/>
      <c r="R33" s="2"/>
    </row>
    <row r="34" spans="1:18">
      <c r="A34" s="112"/>
      <c r="B34" s="116"/>
      <c r="C34" s="117"/>
      <c r="D34" s="118"/>
      <c r="E34" s="121"/>
      <c r="F34" s="122"/>
      <c r="G34" s="124"/>
      <c r="H34" s="131"/>
      <c r="I34" s="131"/>
      <c r="J34" s="131"/>
      <c r="K34" s="130"/>
      <c r="L34" s="130"/>
    </row>
    <row r="35" spans="1:18" ht="23.25" customHeight="1">
      <c r="A35" s="125" t="s">
        <v>23</v>
      </c>
      <c r="B35" s="125"/>
      <c r="C35" s="125"/>
      <c r="D35" s="125"/>
      <c r="E35" s="126"/>
      <c r="F35" s="127"/>
      <c r="G35" s="6" t="e">
        <f>E35/E35</f>
        <v>#DIV/0!</v>
      </c>
      <c r="H35" s="94"/>
      <c r="I35" s="94"/>
      <c r="J35" s="94"/>
      <c r="K35" s="94"/>
      <c r="L35" s="95"/>
      <c r="Q35" s="2"/>
      <c r="R35" s="2"/>
    </row>
    <row r="36" spans="1:18" ht="16.5" customHeight="1">
      <c r="A36" s="7"/>
      <c r="B36" s="8"/>
      <c r="C36" s="9"/>
      <c r="D36" s="96" t="s">
        <v>24</v>
      </c>
      <c r="E36" s="97"/>
      <c r="F36" s="99" t="s">
        <v>6</v>
      </c>
      <c r="G36" s="100"/>
      <c r="H36" s="10" t="e">
        <f>H37/E35</f>
        <v>#DIV/0!</v>
      </c>
      <c r="I36" s="11" t="e">
        <f>I37/E35</f>
        <v>#DIV/0!</v>
      </c>
      <c r="J36" s="11" t="e">
        <f>J37/E35</f>
        <v>#DIV/0!</v>
      </c>
      <c r="K36" s="11" t="e">
        <f>K37/E35</f>
        <v>#DIV/0!</v>
      </c>
      <c r="L36" s="11" t="e">
        <f>L37/E35</f>
        <v>#DIV/0!</v>
      </c>
    </row>
    <row r="37" spans="1:18" ht="16.5" customHeight="1">
      <c r="A37" s="101"/>
      <c r="B37" s="102"/>
      <c r="C37" s="102"/>
      <c r="D37" s="96"/>
      <c r="E37" s="98"/>
      <c r="F37" s="103" t="s">
        <v>25</v>
      </c>
      <c r="G37" s="104"/>
      <c r="H37" s="12">
        <f>SUM(H13:H32)</f>
        <v>0</v>
      </c>
      <c r="I37" s="12">
        <f>SUM(I13:I32)</f>
        <v>0</v>
      </c>
      <c r="J37" s="12">
        <f>SUM(J13:J32)</f>
        <v>0</v>
      </c>
      <c r="K37" s="12">
        <f>SUM(K13:K34)</f>
        <v>0</v>
      </c>
      <c r="L37" s="12">
        <f>SUM(L13:L34)</f>
        <v>0</v>
      </c>
    </row>
    <row r="38" spans="1:18" ht="15.75" customHeight="1">
      <c r="A38" s="7"/>
      <c r="B38" s="8"/>
      <c r="C38" s="9"/>
      <c r="D38" s="96" t="s">
        <v>7</v>
      </c>
      <c r="E38" s="98"/>
      <c r="F38" s="99" t="s">
        <v>26</v>
      </c>
      <c r="G38" s="100"/>
      <c r="H38" s="11" t="e">
        <f>H36</f>
        <v>#DIV/0!</v>
      </c>
      <c r="I38" s="11" t="e">
        <f t="shared" ref="I38:L39" si="0">H38+I36</f>
        <v>#DIV/0!</v>
      </c>
      <c r="J38" s="11" t="e">
        <f t="shared" si="0"/>
        <v>#DIV/0!</v>
      </c>
      <c r="K38" s="11" t="e">
        <f t="shared" si="0"/>
        <v>#DIV/0!</v>
      </c>
      <c r="L38" s="11" t="e">
        <f t="shared" si="0"/>
        <v>#DIV/0!</v>
      </c>
    </row>
    <row r="39" spans="1:18" ht="15.75" customHeight="1">
      <c r="A39" s="7"/>
      <c r="B39" s="8"/>
      <c r="C39" s="9"/>
      <c r="D39" s="105"/>
      <c r="E39" s="106"/>
      <c r="F39" s="103" t="s">
        <v>25</v>
      </c>
      <c r="G39" s="104"/>
      <c r="H39" s="13">
        <f>H37</f>
        <v>0</v>
      </c>
      <c r="I39" s="13">
        <f>H39+I37</f>
        <v>0</v>
      </c>
      <c r="J39" s="13">
        <f t="shared" si="0"/>
        <v>0</v>
      </c>
      <c r="K39" s="13">
        <f t="shared" si="0"/>
        <v>0</v>
      </c>
      <c r="L39" s="13">
        <f>K39+L37</f>
        <v>0</v>
      </c>
      <c r="M39" s="2"/>
    </row>
    <row r="40" spans="1:18" ht="16.5" customHeight="1">
      <c r="A40" s="7"/>
      <c r="B40" s="8"/>
      <c r="C40" s="8"/>
      <c r="D40" s="14"/>
      <c r="E40" s="14"/>
      <c r="F40" s="15"/>
      <c r="G40" s="14"/>
      <c r="H40" s="16"/>
      <c r="I40" s="17"/>
      <c r="J40" s="17"/>
      <c r="K40" s="17"/>
      <c r="L40" s="18"/>
    </row>
    <row r="41" spans="1:18" ht="18" customHeight="1">
      <c r="A41" s="7"/>
      <c r="B41" s="8"/>
      <c r="C41" s="8"/>
      <c r="D41" s="8"/>
      <c r="E41" s="8"/>
      <c r="F41" s="19"/>
      <c r="G41" s="8"/>
      <c r="H41" s="20"/>
      <c r="I41" s="21"/>
      <c r="J41" s="21"/>
      <c r="K41" s="21"/>
      <c r="L41" s="22"/>
    </row>
    <row r="42" spans="1:18">
      <c r="A42" s="7"/>
      <c r="B42" s="8"/>
      <c r="C42" s="8"/>
      <c r="D42" s="8"/>
      <c r="E42" s="8"/>
      <c r="F42" s="19"/>
      <c r="G42" s="8"/>
      <c r="H42" s="20"/>
      <c r="I42" s="21"/>
      <c r="J42" s="21"/>
      <c r="K42" s="21"/>
      <c r="L42" s="22"/>
    </row>
    <row r="43" spans="1:18" ht="13.5" customHeight="1">
      <c r="A43" s="92"/>
      <c r="B43" s="92"/>
      <c r="C43" s="92"/>
      <c r="D43" s="92"/>
      <c r="E43" s="3"/>
      <c r="F43" s="3"/>
      <c r="G43" s="3"/>
      <c r="H43" s="109"/>
      <c r="I43" s="109"/>
      <c r="J43" s="109"/>
      <c r="K43" s="109"/>
      <c r="L43" s="110"/>
    </row>
    <row r="44" spans="1:18">
      <c r="A44" s="93"/>
      <c r="B44" s="93"/>
      <c r="C44" s="93"/>
      <c r="D44" s="93"/>
      <c r="E44" s="4"/>
      <c r="F44" s="5"/>
      <c r="G44" s="5"/>
      <c r="H44" s="107"/>
      <c r="I44" s="107"/>
      <c r="J44" s="107"/>
      <c r="K44" s="107"/>
      <c r="L44" s="108"/>
    </row>
    <row r="45" spans="1:18">
      <c r="A45" s="23"/>
      <c r="B45" s="24"/>
      <c r="C45" s="24"/>
      <c r="D45" s="24"/>
      <c r="E45" s="24"/>
      <c r="F45" s="25"/>
      <c r="G45" s="24"/>
      <c r="H45" s="1"/>
      <c r="I45" s="26"/>
      <c r="J45" s="26"/>
      <c r="K45" s="26"/>
      <c r="L45" s="27"/>
    </row>
    <row r="46" spans="1:18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</row>
    <row r="47" spans="1:18" ht="30.75" customHeight="1"/>
    <row r="55" ht="24" customHeight="1"/>
  </sheetData>
  <mergeCells count="85">
    <mergeCell ref="A13:A14"/>
    <mergeCell ref="B13:D14"/>
    <mergeCell ref="E13:F14"/>
    <mergeCell ref="G13:G14"/>
    <mergeCell ref="A15:A16"/>
    <mergeCell ref="B15:D16"/>
    <mergeCell ref="E15:F16"/>
    <mergeCell ref="G15:G16"/>
    <mergeCell ref="A17:A18"/>
    <mergeCell ref="B17:D18"/>
    <mergeCell ref="E17:F18"/>
    <mergeCell ref="G17:G18"/>
    <mergeCell ref="A19:A20"/>
    <mergeCell ref="B19:D20"/>
    <mergeCell ref="E19:F20"/>
    <mergeCell ref="G19:G20"/>
    <mergeCell ref="A21:A22"/>
    <mergeCell ref="B21:D22"/>
    <mergeCell ref="E21:F22"/>
    <mergeCell ref="G21:G22"/>
    <mergeCell ref="A23:A24"/>
    <mergeCell ref="B23:D24"/>
    <mergeCell ref="E23:F24"/>
    <mergeCell ref="G23:G24"/>
    <mergeCell ref="A25:A26"/>
    <mergeCell ref="B25:D26"/>
    <mergeCell ref="E25:F26"/>
    <mergeCell ref="G25:G26"/>
    <mergeCell ref="A27:A28"/>
    <mergeCell ref="B27:D28"/>
    <mergeCell ref="E27:F28"/>
    <mergeCell ref="G27:G28"/>
    <mergeCell ref="A29:A30"/>
    <mergeCell ref="B29:D30"/>
    <mergeCell ref="E29:F30"/>
    <mergeCell ref="G29:G30"/>
    <mergeCell ref="A35:D35"/>
    <mergeCell ref="E35:F35"/>
    <mergeCell ref="A31:A32"/>
    <mergeCell ref="B31:D32"/>
    <mergeCell ref="E31:F32"/>
    <mergeCell ref="G31:G32"/>
    <mergeCell ref="A33:A34"/>
    <mergeCell ref="B33:D34"/>
    <mergeCell ref="E33:F34"/>
    <mergeCell ref="G33:G34"/>
    <mergeCell ref="A43:D43"/>
    <mergeCell ref="A44:D44"/>
    <mergeCell ref="H35:L35"/>
    <mergeCell ref="D36:E37"/>
    <mergeCell ref="F36:G36"/>
    <mergeCell ref="A37:C37"/>
    <mergeCell ref="F37:G37"/>
    <mergeCell ref="D38:E39"/>
    <mergeCell ref="F38:G38"/>
    <mergeCell ref="F39:G39"/>
    <mergeCell ref="H44:L44"/>
    <mergeCell ref="H43:L43"/>
    <mergeCell ref="I6:J6"/>
    <mergeCell ref="K6:L6"/>
    <mergeCell ref="I7:J8"/>
    <mergeCell ref="K7:K8"/>
    <mergeCell ref="C7:H8"/>
    <mergeCell ref="C3:H6"/>
    <mergeCell ref="K3:L3"/>
    <mergeCell ref="I4:J4"/>
    <mergeCell ref="K4:L4"/>
    <mergeCell ref="I5:J5"/>
    <mergeCell ref="K5:L5"/>
    <mergeCell ref="A1:H2"/>
    <mergeCell ref="H11:H12"/>
    <mergeCell ref="I11:I12"/>
    <mergeCell ref="A10:L10"/>
    <mergeCell ref="A11:A12"/>
    <mergeCell ref="B11:D12"/>
    <mergeCell ref="E11:F12"/>
    <mergeCell ref="G11:G12"/>
    <mergeCell ref="J11:J12"/>
    <mergeCell ref="K11:K12"/>
    <mergeCell ref="L11:L12"/>
    <mergeCell ref="L7:L8"/>
    <mergeCell ref="I1:L2"/>
    <mergeCell ref="I3:J3"/>
    <mergeCell ref="A3:B6"/>
    <mergeCell ref="A7:B8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 geral</vt:lpstr>
      <vt:lpstr>'Cronograma  geral'!Area_de_impressao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u0037647</dc:creator>
  <cp:lastModifiedBy>u0069765</cp:lastModifiedBy>
  <cp:lastPrinted>2026-04-14T13:08:48Z</cp:lastPrinted>
  <dcterms:created xsi:type="dcterms:W3CDTF">2013-08-15T18:57:20Z</dcterms:created>
  <dcterms:modified xsi:type="dcterms:W3CDTF">2026-04-14T13:13:47Z</dcterms:modified>
</cp:coreProperties>
</file>